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pt-ndefstore\Service Metrologie\um metrologie\ZAC-SAS-PSM-HOTTE\CCTP\"/>
    </mc:Choice>
  </mc:AlternateContent>
  <xr:revisionPtr revIDLastSave="0" documentId="13_ncr:1_{638AB2F0-926A-487D-A707-DCC847EC1300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PSM - Hotte " sheetId="1" r:id="rId1"/>
    <sheet name="Zone Atmosphère Contrôlée" sheetId="3" r:id="rId2"/>
    <sheet name="Zone de cryoconservation" sheetId="4" r:id="rId3"/>
  </sheets>
  <definedNames>
    <definedName name="_xlnm._FilterDatabase" localSheetId="0" hidden="1">'PSM - Hotte '!$A$4:$O$15</definedName>
    <definedName name="_xlnm._FilterDatabase" localSheetId="1" hidden="1">'Zone Atmosphère Contrôlée'!$A$4:$Q$19</definedName>
    <definedName name="Excel_BuiltIn_Print_Area_1_1">#REF!</definedName>
    <definedName name="Excel_BuiltIn_Print_Area_2_1">#REF!</definedName>
    <definedName name="_xlnm.Print_Titles" localSheetId="0">'PSM - Hotte '!$1:$4</definedName>
    <definedName name="_xlnm.Print_Titles" localSheetId="1">'Zone Atmosphère Contrôlée'!$1:$4</definedName>
    <definedName name="_xlnm.Print_Titles" localSheetId="2">'Zone de cryoconservation'!$1:$4</definedName>
    <definedName name="_xlnm.Print_Area" localSheetId="0">'PSM - Hotte '!$A$1:$O$15</definedName>
    <definedName name="_xlnm.Print_Area" localSheetId="1">'Zone Atmosphère Contrôlée'!$A$4:$Q$19</definedName>
    <definedName name="_xlnm.Print_Area" localSheetId="2">'Zone de cryoconservation'!$A$4:$J$9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3" l="1"/>
</calcChain>
</file>

<file path=xl/sharedStrings.xml><?xml version="1.0" encoding="utf-8"?>
<sst xmlns="http://schemas.openxmlformats.org/spreadsheetml/2006/main" count="323" uniqueCount="126">
  <si>
    <t>Site</t>
  </si>
  <si>
    <t>Service</t>
  </si>
  <si>
    <t>Local</t>
  </si>
  <si>
    <t>N° inventaire</t>
  </si>
  <si>
    <t>Désignation</t>
  </si>
  <si>
    <t>Usage</t>
  </si>
  <si>
    <t>Classes BPF</t>
  </si>
  <si>
    <t>Classes ISO</t>
  </si>
  <si>
    <t>5924-000526</t>
  </si>
  <si>
    <t>A</t>
  </si>
  <si>
    <t>5924-005162</t>
  </si>
  <si>
    <t>validation méthode et ensemencement et identification germe</t>
  </si>
  <si>
    <t>préparation et aliquotage réactif</t>
  </si>
  <si>
    <t>B</t>
  </si>
  <si>
    <t>5924-000577</t>
  </si>
  <si>
    <t>congélation de plaquettes, avec ouverture du circuit</t>
  </si>
  <si>
    <t>Thérapie cellulaire</t>
  </si>
  <si>
    <t>cellules souches autologue et transformation moelle filtration déplasmatisation</t>
  </si>
  <si>
    <t>doublon de serpentaire</t>
  </si>
  <si>
    <t>protocole particulier , lavage et transformation de moelle et tri cellulaire</t>
  </si>
  <si>
    <t>D</t>
  </si>
  <si>
    <t>LILLE Belfort</t>
  </si>
  <si>
    <t>5905-001228</t>
  </si>
  <si>
    <t>LILLE CHRU</t>
  </si>
  <si>
    <t>Mise en service</t>
  </si>
  <si>
    <t>CQ</t>
  </si>
  <si>
    <t>ZAC</t>
  </si>
  <si>
    <t>Zone de 
Cryoconservation</t>
  </si>
  <si>
    <t>PSM II</t>
  </si>
  <si>
    <t xml:space="preserve"> 4.8</t>
  </si>
  <si>
    <t>5924-000537</t>
  </si>
  <si>
    <t>5924-000534</t>
  </si>
  <si>
    <t>5924-005125</t>
  </si>
  <si>
    <t>5924-005126</t>
  </si>
  <si>
    <t>5924-005127</t>
  </si>
  <si>
    <t>5924-005129</t>
  </si>
  <si>
    <t>5924-005130</t>
  </si>
  <si>
    <t>IH</t>
  </si>
  <si>
    <t>Marque / Modèle</t>
  </si>
  <si>
    <t>Bois Guillaume</t>
  </si>
  <si>
    <t>7603-000018</t>
  </si>
  <si>
    <t>7603-000014</t>
  </si>
  <si>
    <t>7603-000006</t>
  </si>
  <si>
    <t>7603-000005</t>
  </si>
  <si>
    <t>SAS
Entrée</t>
  </si>
  <si>
    <t>CTA</t>
  </si>
  <si>
    <t>NA</t>
  </si>
  <si>
    <t>2 x H13</t>
  </si>
  <si>
    <t>Nombre :
- Soufflage
- Reprise</t>
  </si>
  <si>
    <t>ADS LAMINAIRE OPTIMALE 12</t>
  </si>
  <si>
    <t>THERMO / MSC advantage</t>
  </si>
  <si>
    <t>ASTEC / SERURIPLUS 1.2</t>
  </si>
  <si>
    <t>PSL</t>
  </si>
  <si>
    <t>4
7</t>
  </si>
  <si>
    <t>Nombre filtres terminaux</t>
  </si>
  <si>
    <t>Cf. CTA</t>
  </si>
  <si>
    <r>
      <rPr>
        <u/>
        <sz val="14"/>
        <color indexed="56"/>
        <rFont val="Arial"/>
        <family val="2"/>
      </rPr>
      <t>BPF - NF EN ISO 14644-1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ISO 4.8 / Classe A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  </t>
    </r>
    <r>
      <rPr>
        <b/>
        <sz val="14"/>
        <color indexed="56"/>
        <rFont val="Arial"/>
        <family val="2"/>
      </rPr>
      <t>6 mois</t>
    </r>
  </si>
  <si>
    <r>
      <rPr>
        <u/>
        <sz val="14"/>
        <color indexed="56"/>
        <rFont val="Arial"/>
        <family val="2"/>
      </rPr>
      <t>NF EN 12469 - NF EN ISO 14644-3 (03/2006)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Filtration terminale H14
Aérosol résiduel ≤ 0,01 %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</t>
    </r>
    <r>
      <rPr>
        <b/>
        <sz val="14"/>
        <color indexed="56"/>
        <rFont val="Arial"/>
        <family val="2"/>
      </rPr>
      <t xml:space="preserve"> 24 mois</t>
    </r>
  </si>
  <si>
    <r>
      <rPr>
        <u/>
        <sz val="14"/>
        <color indexed="56"/>
        <rFont val="Arial"/>
        <family val="2"/>
      </rPr>
      <t>BPF- NF EN ISO 14644-3 (03/2006)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- Unidirectionnalité du flux
- Absence de contamination croisée
- Absence de contamination du produit
- Protection du manipulateur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 </t>
    </r>
    <r>
      <rPr>
        <b/>
        <sz val="14"/>
        <color indexed="56"/>
        <rFont val="Arial"/>
        <family val="2"/>
      </rPr>
      <t>12 mois</t>
    </r>
  </si>
  <si>
    <r>
      <rPr>
        <u/>
        <sz val="14"/>
        <color indexed="56"/>
        <rFont val="Arial"/>
        <family val="2"/>
      </rPr>
      <t>NF EN 12469 - NF EN ISO 14644-3 (03/2006)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Filtration terminale H14
Aérosol résiduel ≤ 0,01 %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</t>
    </r>
    <r>
      <rPr>
        <b/>
        <sz val="14"/>
        <color indexed="56"/>
        <rFont val="Arial"/>
        <family val="2"/>
      </rPr>
      <t xml:space="preserve"> 24 mois</t>
    </r>
  </si>
  <si>
    <r>
      <rPr>
        <u/>
        <sz val="14"/>
        <color indexed="56"/>
        <rFont val="Arial"/>
        <family val="2"/>
      </rPr>
      <t>BPF- NF EN ISO 14644-3 (03/2006)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- Unidirectionnalité du flux
- Absence de contamination croisée
- Absence de contamination du produit
- Protection du manipulateur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 </t>
    </r>
    <r>
      <rPr>
        <b/>
        <sz val="14"/>
        <color indexed="56"/>
        <rFont val="Arial"/>
        <family val="2"/>
      </rPr>
      <t>12 mois</t>
    </r>
  </si>
  <si>
    <r>
      <rPr>
        <u/>
        <sz val="14"/>
        <color indexed="56"/>
        <rFont val="Arial"/>
        <family val="2"/>
      </rPr>
      <t>BPF - NF EN ISO 14644-1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ISO 4.8 / Classe A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  </t>
    </r>
    <r>
      <rPr>
        <b/>
        <sz val="14"/>
        <color indexed="56"/>
        <rFont val="Arial"/>
        <family val="2"/>
      </rPr>
      <t>6 mois</t>
    </r>
  </si>
  <si>
    <r>
      <rPr>
        <u/>
        <sz val="14"/>
        <color indexed="56"/>
        <rFont val="Arial"/>
        <family val="2"/>
      </rPr>
      <t>NF EN 12469 - NF EN ISO 14644-3 (03/2006)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Filtration terminale H14
Aérosol résiduel ≤ 0,01 %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</t>
    </r>
    <r>
      <rPr>
        <b/>
        <sz val="14"/>
        <color indexed="56"/>
        <rFont val="Arial"/>
        <family val="2"/>
      </rPr>
      <t xml:space="preserve"> 24 mois</t>
    </r>
  </si>
  <si>
    <r>
      <rPr>
        <u/>
        <sz val="14"/>
        <color indexed="56"/>
        <rFont val="Arial"/>
        <family val="2"/>
      </rPr>
      <t>BPF- NF EN ISO 14644-3 (03/2006)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- Unidirectionnalité du flux
- Absence de contamination croisée
- Absence de contamination du produit
- Protection du manipulateur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 </t>
    </r>
    <r>
      <rPr>
        <b/>
        <sz val="14"/>
        <color indexed="56"/>
        <rFont val="Arial"/>
        <family val="2"/>
      </rPr>
      <t>12 mois</t>
    </r>
  </si>
  <si>
    <r>
      <rPr>
        <u/>
        <sz val="14"/>
        <color indexed="16"/>
        <rFont val="Arial"/>
        <family val="2"/>
      </rPr>
      <t>BPF - NF EN ISO 14644-1</t>
    </r>
    <r>
      <rPr>
        <sz val="14"/>
        <color indexed="16"/>
        <rFont val="Arial"/>
        <family val="2"/>
      </rPr>
      <t xml:space="preserve">
</t>
    </r>
    <r>
      <rPr>
        <b/>
        <sz val="14"/>
        <color indexed="16"/>
        <rFont val="Arial"/>
        <family val="2"/>
      </rPr>
      <t>ISO 5 / Classe B</t>
    </r>
    <r>
      <rPr>
        <sz val="14"/>
        <color indexed="16"/>
        <rFont val="Arial"/>
        <family val="2"/>
      </rPr>
      <t xml:space="preserve">
</t>
    </r>
    <r>
      <rPr>
        <u/>
        <sz val="14"/>
        <color indexed="16"/>
        <rFont val="Arial"/>
        <family val="2"/>
      </rPr>
      <t>Périodicité</t>
    </r>
    <r>
      <rPr>
        <sz val="14"/>
        <color indexed="16"/>
        <rFont val="Arial"/>
        <family val="2"/>
      </rPr>
      <t xml:space="preserve"> :  </t>
    </r>
    <r>
      <rPr>
        <b/>
        <sz val="14"/>
        <color indexed="16"/>
        <rFont val="Arial"/>
        <family val="2"/>
      </rPr>
      <t>6 mois</t>
    </r>
  </si>
  <si>
    <r>
      <t>Volume
(m</t>
    </r>
    <r>
      <rPr>
        <b/>
        <vertAlign val="superscript"/>
        <sz val="18"/>
        <rFont val="Arial"/>
        <family val="2"/>
      </rPr>
      <t>3</t>
    </r>
    <r>
      <rPr>
        <b/>
        <sz val="18"/>
        <rFont val="Arial"/>
        <family val="2"/>
      </rPr>
      <t>)</t>
    </r>
  </si>
  <si>
    <r>
      <t xml:space="preserve">ZAC
</t>
    </r>
    <r>
      <rPr>
        <i/>
        <sz val="14"/>
        <rFont val="Arial"/>
        <family val="2"/>
      </rPr>
      <t>Laboratoire</t>
    </r>
  </si>
  <si>
    <r>
      <rPr>
        <u/>
        <sz val="14"/>
        <color indexed="56"/>
        <rFont val="Arial"/>
        <family val="2"/>
      </rPr>
      <t>BPF - NF EN ISO 14644-1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ISO 8 /Classe D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 </t>
    </r>
    <r>
      <rPr>
        <b/>
        <sz val="14"/>
        <color indexed="56"/>
        <rFont val="Arial"/>
        <family val="2"/>
      </rPr>
      <t>12 mois</t>
    </r>
  </si>
  <si>
    <r>
      <rPr>
        <u/>
        <sz val="14"/>
        <color indexed="56"/>
        <rFont val="Arial"/>
        <family val="2"/>
      </rPr>
      <t>BPF - NF EN ISO 14644-3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Pressions différentielles : 15Pa +/-5Pa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 xml:space="preserve">Vérification Manomètre : EMT=+/-2Pa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</t>
    </r>
    <r>
      <rPr>
        <b/>
        <sz val="14"/>
        <color indexed="56"/>
        <rFont val="Arial"/>
        <family val="2"/>
      </rPr>
      <t xml:space="preserve"> 12 mois</t>
    </r>
  </si>
  <si>
    <r>
      <rPr>
        <u/>
        <sz val="14"/>
        <color indexed="56"/>
        <rFont val="Arial"/>
        <family val="2"/>
      </rPr>
      <t>NF S90-351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Soufflage :
ISO 8 - TRH Soufflage ≥ 10 Vol/h
ISO 7 - TRH Soufflage ≥ 15 Vol/h
TRH Reprise à titre indicatif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 </t>
    </r>
    <r>
      <rPr>
        <b/>
        <sz val="14"/>
        <color indexed="56"/>
        <rFont val="Arial"/>
        <family val="2"/>
      </rPr>
      <t>12 mois</t>
    </r>
  </si>
  <si>
    <r>
      <rPr>
        <u/>
        <sz val="14"/>
        <color indexed="56"/>
        <rFont val="Arial"/>
        <family val="2"/>
      </rPr>
      <t>BPF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≤ 20 Min.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</t>
    </r>
    <r>
      <rPr>
        <b/>
        <sz val="14"/>
        <color indexed="56"/>
        <rFont val="Arial"/>
        <family val="2"/>
      </rPr>
      <t xml:space="preserve"> 12 mois</t>
    </r>
  </si>
  <si>
    <r>
      <rPr>
        <u/>
        <sz val="14"/>
        <color indexed="56"/>
        <rFont val="Arial"/>
        <family val="2"/>
      </rPr>
      <t>NF EN ISO 14644-3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Filtration terminale H14
Aérosol résiduel ≤ 0,01 %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 </t>
    </r>
    <r>
      <rPr>
        <b/>
        <sz val="14"/>
        <color indexed="56"/>
        <rFont val="Arial"/>
        <family val="2"/>
      </rPr>
      <t>24 mois</t>
    </r>
  </si>
  <si>
    <r>
      <rPr>
        <i/>
        <u/>
        <sz val="12"/>
        <color indexed="56"/>
        <rFont val="Arial"/>
        <family val="2"/>
      </rPr>
      <t>BPTC</t>
    </r>
    <r>
      <rPr>
        <i/>
        <sz val="12"/>
        <color indexed="56"/>
        <rFont val="Arial"/>
        <family val="2"/>
      </rPr>
      <t xml:space="preserve">
</t>
    </r>
    <r>
      <rPr>
        <b/>
        <i/>
        <sz val="12"/>
        <color indexed="56"/>
        <rFont val="Arial"/>
        <family val="2"/>
      </rPr>
      <t>TRH Reprise ≥ 6 Vol/h en vitesse normale
TRH Reprise  ≥ 20 Vol/h en vitesse accélérée
TRH Soufflage à titre indicatif</t>
    </r>
    <r>
      <rPr>
        <i/>
        <sz val="12"/>
        <color indexed="56"/>
        <rFont val="Arial"/>
        <family val="2"/>
      </rPr>
      <t xml:space="preserve">
</t>
    </r>
    <r>
      <rPr>
        <i/>
        <u/>
        <sz val="12"/>
        <color indexed="56"/>
        <rFont val="Arial"/>
        <family val="2"/>
      </rPr>
      <t xml:space="preserve">Périodicité </t>
    </r>
    <r>
      <rPr>
        <i/>
        <sz val="12"/>
        <color indexed="56"/>
        <rFont val="Arial"/>
        <family val="2"/>
      </rPr>
      <t xml:space="preserve">: </t>
    </r>
    <r>
      <rPr>
        <b/>
        <i/>
        <sz val="12"/>
        <color indexed="56"/>
        <rFont val="Arial"/>
        <family val="2"/>
      </rPr>
      <t>12 mois</t>
    </r>
  </si>
  <si>
    <t>Poste technique</t>
  </si>
  <si>
    <r>
      <rPr>
        <u/>
        <sz val="12"/>
        <color indexed="56"/>
        <rFont val="Arial"/>
        <family val="2"/>
      </rPr>
      <t>BPTC</t>
    </r>
    <r>
      <rPr>
        <sz val="12"/>
        <color indexed="56"/>
        <rFont val="Arial"/>
        <family val="2"/>
      </rPr>
      <t xml:space="preserve">
</t>
    </r>
    <r>
      <rPr>
        <b/>
        <sz val="12"/>
        <color indexed="56"/>
        <rFont val="Arial"/>
        <family val="2"/>
      </rPr>
      <t>TRH Reprise ≥ 6 Vol/h en vitesse normale
TRH Reprise  ≥ 20 Vol/h en vitesse accélérée
TRH Soufflage à titre indicatif</t>
    </r>
    <r>
      <rPr>
        <sz val="12"/>
        <color indexed="56"/>
        <rFont val="Arial"/>
        <family val="2"/>
      </rPr>
      <t xml:space="preserve">
</t>
    </r>
    <r>
      <rPr>
        <u/>
        <sz val="12"/>
        <color indexed="56"/>
        <rFont val="Arial"/>
        <family val="2"/>
      </rPr>
      <t xml:space="preserve">Périodicité </t>
    </r>
    <r>
      <rPr>
        <sz val="12"/>
        <color indexed="56"/>
        <rFont val="Arial"/>
        <family val="2"/>
      </rPr>
      <t xml:space="preserve">: </t>
    </r>
    <r>
      <rPr>
        <b/>
        <sz val="12"/>
        <color indexed="56"/>
        <rFont val="Arial"/>
        <family val="2"/>
      </rPr>
      <t>12 mois</t>
    </r>
  </si>
  <si>
    <t>Bois Guillaume - 609 Chemin de la Bretèque CS20558 76232</t>
  </si>
  <si>
    <t>Lille : Site de Lille Belfort - 10-12 Boulevard de Belfort  59000 &amp; Sitede Lille CHU - Rue Emile Laine 59037</t>
  </si>
  <si>
    <t>5924-000629</t>
  </si>
  <si>
    <t>Surface
(m²)</t>
  </si>
  <si>
    <t>Grande Salle - Zone de 
Cryoconservation</t>
  </si>
  <si>
    <t>Petite Salle - Zone de 
Cryoconservation</t>
  </si>
  <si>
    <t>5
7</t>
  </si>
  <si>
    <r>
      <rPr>
        <u/>
        <sz val="14"/>
        <color indexed="56"/>
        <rFont val="Arial"/>
        <family val="2"/>
      </rPr>
      <t>NF EN ISO 14644-3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Filtration terminale H13
Aérosol résiduel ≤ 0,1 %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 </t>
    </r>
    <r>
      <rPr>
        <b/>
        <sz val="14"/>
        <color indexed="56"/>
        <rFont val="Arial"/>
        <family val="2"/>
      </rPr>
      <t>24 mois</t>
    </r>
  </si>
  <si>
    <t>SAS MATERIEL</t>
  </si>
  <si>
    <t>SAS PERSONNEL</t>
  </si>
  <si>
    <t>SAS CONSOMMABLE</t>
  </si>
  <si>
    <t>7603-000008</t>
  </si>
  <si>
    <t>Lille : Site de Lille Belfort - 10-12 Boulevard de Belfort  59000</t>
  </si>
  <si>
    <r>
      <rPr>
        <u/>
        <sz val="14"/>
        <color indexed="56"/>
        <rFont val="Arial"/>
        <family val="2"/>
      </rPr>
      <t>BPF (BPTC) en vigueur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>Mesures de 150 à 300 mm du filtre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Vitesse écoulement air descendant - Laminarité :</t>
    </r>
    <r>
      <rPr>
        <sz val="14"/>
        <color indexed="56"/>
        <rFont val="Arial"/>
        <family val="2"/>
      </rPr>
      <t xml:space="preserve">
</t>
    </r>
    <r>
      <rPr>
        <b/>
        <sz val="14"/>
        <color indexed="56"/>
        <rFont val="Arial"/>
        <family val="2"/>
      </rPr>
      <t xml:space="preserve">0,36 m/s ≤ Vind ≤ 0,54 m/s -  - 0,8 Vmoy ≤ Vind ≤ 1,2 Vmoy
</t>
    </r>
    <r>
      <rPr>
        <u/>
        <sz val="14"/>
        <color indexed="56"/>
        <rFont val="Arial"/>
        <family val="2"/>
      </rPr>
      <t>Vitesse écoulement air entrant</t>
    </r>
    <r>
      <rPr>
        <sz val="14"/>
        <color indexed="56"/>
        <rFont val="Arial"/>
        <family val="2"/>
      </rPr>
      <t xml:space="preserve"> :</t>
    </r>
    <r>
      <rPr>
        <b/>
        <sz val="14"/>
        <color indexed="56"/>
        <rFont val="Arial"/>
        <family val="2"/>
      </rPr>
      <t xml:space="preserve">
0,4 m/s ≤ Vmoy</t>
    </r>
    <r>
      <rPr>
        <sz val="14"/>
        <color indexed="56"/>
        <rFont val="Arial"/>
        <family val="2"/>
      </rPr>
      <t xml:space="preserve">
</t>
    </r>
    <r>
      <rPr>
        <u/>
        <sz val="14"/>
        <color indexed="56"/>
        <rFont val="Arial"/>
        <family val="2"/>
      </rPr>
      <t>Périodicité</t>
    </r>
    <r>
      <rPr>
        <sz val="14"/>
        <color indexed="56"/>
        <rFont val="Arial"/>
        <family val="2"/>
      </rPr>
      <t xml:space="preserve"> : 6</t>
    </r>
    <r>
      <rPr>
        <b/>
        <sz val="14"/>
        <color indexed="56"/>
        <rFont val="Arial"/>
        <family val="2"/>
      </rPr>
      <t xml:space="preserve"> mois</t>
    </r>
  </si>
  <si>
    <r>
      <rPr>
        <u/>
        <sz val="14"/>
        <color indexed="16"/>
        <rFont val="Arial"/>
        <family val="2"/>
      </rPr>
      <t xml:space="preserve">NF EN 12469 - Annexe G &amp;H
</t>
    </r>
    <r>
      <rPr>
        <b/>
        <sz val="14"/>
        <color indexed="16"/>
        <rFont val="Arial"/>
        <family val="2"/>
      </rPr>
      <t>Mesures 50 mm à 100 mm / ouverture frontale</t>
    </r>
    <r>
      <rPr>
        <sz val="14"/>
        <color indexed="16"/>
        <rFont val="Arial"/>
        <family val="2"/>
      </rPr>
      <t xml:space="preserve">
</t>
    </r>
    <r>
      <rPr>
        <u/>
        <sz val="14"/>
        <color indexed="16"/>
        <rFont val="Arial"/>
        <family val="2"/>
      </rPr>
      <t>Vitesse écoulement air descendant - Laminarité :</t>
    </r>
    <r>
      <rPr>
        <sz val="14"/>
        <color indexed="16"/>
        <rFont val="Arial"/>
        <family val="2"/>
      </rPr>
      <t xml:space="preserve">
</t>
    </r>
    <r>
      <rPr>
        <b/>
        <sz val="14"/>
        <color indexed="16"/>
        <rFont val="Arial"/>
        <family val="2"/>
      </rPr>
      <t xml:space="preserve">0,25 m/s ≤ Vind ≤ 0,50 m/s -  - 0,8 Vmoy ≤ Vind ≤ 1,2 Vmoy
</t>
    </r>
    <r>
      <rPr>
        <u/>
        <sz val="14"/>
        <color indexed="16"/>
        <rFont val="Arial"/>
        <family val="2"/>
      </rPr>
      <t>Vitesse écoulement air entrant</t>
    </r>
    <r>
      <rPr>
        <b/>
        <sz val="14"/>
        <color indexed="16"/>
        <rFont val="Arial"/>
        <family val="2"/>
      </rPr>
      <t xml:space="preserve"> :
0,4 m/s ≤ Vmoy</t>
    </r>
    <r>
      <rPr>
        <sz val="14"/>
        <color indexed="16"/>
        <rFont val="Arial"/>
        <family val="2"/>
      </rPr>
      <t xml:space="preserve">
</t>
    </r>
    <r>
      <rPr>
        <u/>
        <sz val="14"/>
        <color indexed="16"/>
        <rFont val="Arial"/>
        <family val="2"/>
      </rPr>
      <t>Périodicité</t>
    </r>
    <r>
      <rPr>
        <sz val="14"/>
        <color indexed="16"/>
        <rFont val="Arial"/>
        <family val="2"/>
      </rPr>
      <t xml:space="preserve"> : 6</t>
    </r>
    <r>
      <rPr>
        <b/>
        <sz val="14"/>
        <color indexed="16"/>
        <rFont val="Arial"/>
        <family val="2"/>
      </rPr>
      <t xml:space="preserve"> mois</t>
    </r>
  </si>
  <si>
    <t>Service Métrologie</t>
  </si>
  <si>
    <t>CONSULTATION D'ENTREPRISES
QUALIFICATION D'EQUIPEMENTS ET DE LOCAUX A ENVIRONNEMENT MAITRISE</t>
  </si>
  <si>
    <t>ÉTABLISSEMENT FRANÇAIS DU SANG
Hauts de France - Normandie</t>
  </si>
  <si>
    <r>
      <t>Volume
(m</t>
    </r>
    <r>
      <rPr>
        <b/>
        <vertAlign val="superscript"/>
        <sz val="14"/>
        <rFont val="Arial"/>
        <family val="2"/>
      </rPr>
      <t>3</t>
    </r>
    <r>
      <rPr>
        <b/>
        <sz val="14"/>
        <rFont val="Arial"/>
        <family val="2"/>
      </rPr>
      <t>)</t>
    </r>
  </si>
  <si>
    <t>ADS LAMINAIRE / BIO-PURE 16</t>
  </si>
  <si>
    <t>Classification de la propreté particulaire 
Au repos
Méthodologie : NF EN ISO 14644-1</t>
  </si>
  <si>
    <t>Test d'intégrité des filtres 
Méthodologie : NF EN 12469 / NF EN ISO 14644 -3</t>
  </si>
  <si>
    <t>Visualisation des flux d'air / Schéma aéraulique
Méthodologie : NF EN ISO 14644 – 3</t>
  </si>
  <si>
    <t>Classification de la propreté pariculaire - Au repos
Méthodologie : ISO 14644-1</t>
  </si>
  <si>
    <t>Mesurage de pression différentielles
Vérification Manomètre
Méthodologie : ISO 14644-3</t>
  </si>
  <si>
    <t>Mesure des débits de soufflage / Calcul du TRH
Méthodologie : NF EN ISO 14644-3</t>
  </si>
  <si>
    <t>Intégrité du système de filtration d'air
Méthodologie : NF EN ISO 14644 – 3</t>
  </si>
  <si>
    <t>Temps de récupération particulaire
Méthodologie :
NF EN ISO 14644-3</t>
  </si>
  <si>
    <t>Taux de renouvellement horaire (TRH)
En vitesse normale et forcée</t>
  </si>
  <si>
    <t>ADS LAMINAIRE / BIO-PURE 12</t>
  </si>
  <si>
    <t>THERMO / MSC ADVANTAGE 1.2</t>
  </si>
  <si>
    <t>PASSE PLAT</t>
  </si>
  <si>
    <t>PASSE PLAT 1</t>
  </si>
  <si>
    <t>PASSE PLAT 2</t>
  </si>
  <si>
    <t>7603-000006
7603-000007</t>
  </si>
  <si>
    <t>5924-005143</t>
  </si>
  <si>
    <t>10
5</t>
  </si>
  <si>
    <t>Température
Méthodologie :
NF EN ISO 14644-3</t>
  </si>
  <si>
    <r>
      <rPr>
        <b/>
        <sz val="14"/>
        <color rgb="FF003366"/>
        <rFont val="Arial"/>
        <family val="2"/>
      </rPr>
      <t xml:space="preserve">Centre du local 
ou au niveau des reprises :
</t>
    </r>
    <r>
      <rPr>
        <b/>
        <u/>
        <sz val="14"/>
        <color rgb="FF003366"/>
        <rFont val="Arial"/>
        <family val="2"/>
      </rPr>
      <t xml:space="preserve"> 21 +/-3°C</t>
    </r>
    <r>
      <rPr>
        <u/>
        <sz val="14"/>
        <color rgb="FF003366"/>
        <rFont val="Arial"/>
        <family val="2"/>
      </rPr>
      <t xml:space="preserve">
Périodicité</t>
    </r>
    <r>
      <rPr>
        <sz val="14"/>
        <color rgb="FF003366"/>
        <rFont val="Arial"/>
        <family val="2"/>
      </rPr>
      <t xml:space="preserve"> : </t>
    </r>
    <r>
      <rPr>
        <b/>
        <sz val="14"/>
        <color rgb="FF003366"/>
        <rFont val="Arial"/>
        <family val="2"/>
      </rPr>
      <t>12 mois</t>
    </r>
  </si>
  <si>
    <t xml:space="preserve">Température
</t>
  </si>
  <si>
    <r>
      <rPr>
        <sz val="12"/>
        <color rgb="FF003366"/>
        <rFont val="Arial"/>
        <family val="2"/>
      </rPr>
      <t xml:space="preserve">Centre du local 
ou au niveau des reprises :
</t>
    </r>
    <r>
      <rPr>
        <b/>
        <sz val="12"/>
        <color rgb="FF003366"/>
        <rFont val="Arial"/>
        <family val="2"/>
      </rPr>
      <t xml:space="preserve"> 21 +/-3°C</t>
    </r>
    <r>
      <rPr>
        <u/>
        <sz val="12"/>
        <color indexed="56"/>
        <rFont val="Arial"/>
        <family val="2"/>
      </rPr>
      <t xml:space="preserve">
Périodicité</t>
    </r>
    <r>
      <rPr>
        <sz val="12"/>
        <color rgb="FF003366"/>
        <rFont val="Arial"/>
        <family val="2"/>
      </rPr>
      <t xml:space="preserve"> : </t>
    </r>
    <r>
      <rPr>
        <b/>
        <sz val="12"/>
        <color rgb="FF003366"/>
        <rFont val="Arial"/>
        <family val="2"/>
      </rPr>
      <t>12 mois</t>
    </r>
  </si>
  <si>
    <t>Date : 06/03/2026</t>
  </si>
  <si>
    <t>Annexe 1 - 2026V1</t>
  </si>
  <si>
    <t>Annexe 2 - 2026V1</t>
  </si>
  <si>
    <t>Annexe 3 - 2026V1</t>
  </si>
  <si>
    <r>
      <t xml:space="preserve">Schéma aéraulique
Méthodologie : Test de fumée
</t>
    </r>
    <r>
      <rPr>
        <b/>
        <i/>
        <sz val="14"/>
        <rFont val="Arial"/>
        <family val="2"/>
      </rPr>
      <t>Preuves Vidéo</t>
    </r>
  </si>
  <si>
    <r>
      <t>Schéma aéraulique
Méthodologie :
- Test de fumée (CO</t>
    </r>
    <r>
      <rPr>
        <vertAlign val="subscript"/>
        <sz val="18"/>
        <rFont val="Arial"/>
        <family val="2"/>
      </rPr>
      <t>2</t>
    </r>
    <r>
      <rPr>
        <sz val="18"/>
        <rFont val="Arial"/>
        <family val="2"/>
      </rPr>
      <t>) avec preuve Vidéo
- Ou mesurage de la distribution des vitesses</t>
    </r>
  </si>
  <si>
    <r>
      <rPr>
        <u/>
        <sz val="12"/>
        <color indexed="56"/>
        <rFont val="Arial"/>
        <family val="2"/>
      </rPr>
      <t>Note ANSM</t>
    </r>
    <r>
      <rPr>
        <sz val="12"/>
        <color indexed="56"/>
        <rFont val="Arial"/>
        <family val="2"/>
      </rPr>
      <t xml:space="preserve">
</t>
    </r>
    <r>
      <rPr>
        <b/>
        <sz val="12"/>
        <color indexed="56"/>
        <rFont val="Arial"/>
        <family val="2"/>
      </rPr>
      <t>Abscence de stagnation ou de zone de turbulence.</t>
    </r>
    <r>
      <rPr>
        <sz val="12"/>
        <color indexed="56"/>
        <rFont val="Arial"/>
        <family val="2"/>
      </rPr>
      <t xml:space="preserve">
</t>
    </r>
    <r>
      <rPr>
        <u/>
        <sz val="12"/>
        <color indexed="56"/>
        <rFont val="Arial"/>
        <family val="2"/>
      </rPr>
      <t>Périodicité</t>
    </r>
    <r>
      <rPr>
        <sz val="12"/>
        <color indexed="56"/>
        <rFont val="Arial"/>
        <family val="2"/>
      </rPr>
      <t xml:space="preserve"> : </t>
    </r>
    <r>
      <rPr>
        <b/>
        <sz val="12"/>
        <color indexed="56"/>
        <rFont val="Arial"/>
        <family val="2"/>
      </rPr>
      <t>A la demande</t>
    </r>
  </si>
  <si>
    <r>
      <rPr>
        <u/>
        <sz val="12"/>
        <color rgb="FF003366"/>
        <rFont val="Arial"/>
        <family val="2"/>
      </rPr>
      <t>NF EN ISO 14644-3</t>
    </r>
    <r>
      <rPr>
        <sz val="12"/>
        <color indexed="56"/>
        <rFont val="Arial"/>
        <family val="2"/>
      </rPr>
      <t xml:space="preserve">
</t>
    </r>
    <r>
      <rPr>
        <b/>
        <sz val="12"/>
        <color indexed="56"/>
        <rFont val="Arial"/>
        <family val="2"/>
      </rPr>
      <t>- Abscence de stagnation ou turbulence
- Efficacité du souflage et reprise
- Sens des flux au niveau des portes</t>
    </r>
    <r>
      <rPr>
        <sz val="12"/>
        <color indexed="56"/>
        <rFont val="Arial"/>
        <family val="2"/>
      </rPr>
      <t xml:space="preserve">
</t>
    </r>
    <r>
      <rPr>
        <u/>
        <sz val="12"/>
        <color indexed="56"/>
        <rFont val="Arial"/>
        <family val="2"/>
      </rPr>
      <t>Périodicité</t>
    </r>
    <r>
      <rPr>
        <sz val="12"/>
        <color indexed="56"/>
        <rFont val="Arial"/>
        <family val="2"/>
      </rPr>
      <t xml:space="preserve"> : </t>
    </r>
    <r>
      <rPr>
        <b/>
        <sz val="12"/>
        <color indexed="56"/>
        <rFont val="Arial"/>
        <family val="2"/>
      </rPr>
      <t>A la demande</t>
    </r>
  </si>
  <si>
    <t xml:space="preserve">Mesure des vitesses d'air
Méthodologie : NF EN 12469 / BPF / BPTC
</t>
  </si>
  <si>
    <r>
      <t xml:space="preserve">Classification de la propreté particulaire 
En activité
</t>
    </r>
    <r>
      <rPr>
        <b/>
        <i/>
        <sz val="11"/>
        <rFont val="Arial"/>
        <family val="2"/>
      </rPr>
      <t>Conditions représentatives d’exploitation</t>
    </r>
    <r>
      <rPr>
        <b/>
        <sz val="14"/>
        <rFont val="Arial"/>
        <family val="2"/>
      </rPr>
      <t xml:space="preserve">
Méthodologie : Norme ISO 14644-1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</si>
</sst>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4"/>
      <name val="Arial"/>
      <family val="2"/>
    </font>
    <font>
      <sz val="14"/>
      <color indexed="56"/>
      <name val="Arial"/>
      <family val="2"/>
    </font>
    <font>
      <u/>
      <sz val="14"/>
      <color indexed="56"/>
      <name val="Arial"/>
      <family val="2"/>
    </font>
    <font>
      <b/>
      <sz val="14"/>
      <color indexed="56"/>
      <name val="Arial"/>
      <family val="2"/>
    </font>
    <font>
      <i/>
      <u/>
      <sz val="12"/>
      <color indexed="56"/>
      <name val="Arial"/>
      <family val="2"/>
    </font>
    <font>
      <i/>
      <sz val="12"/>
      <color indexed="56"/>
      <name val="Arial"/>
      <family val="2"/>
    </font>
    <font>
      <b/>
      <i/>
      <sz val="12"/>
      <color indexed="56"/>
      <name val="Arial"/>
      <family val="2"/>
    </font>
    <font>
      <sz val="14"/>
      <color indexed="16"/>
      <name val="Arial"/>
      <family val="2"/>
    </font>
    <font>
      <u/>
      <sz val="14"/>
      <color indexed="16"/>
      <name val="Arial"/>
      <family val="2"/>
    </font>
    <font>
      <b/>
      <sz val="14"/>
      <color indexed="16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b/>
      <vertAlign val="superscript"/>
      <sz val="18"/>
      <name val="Arial"/>
      <family val="2"/>
    </font>
    <font>
      <i/>
      <sz val="14"/>
      <name val="Arial"/>
      <family val="2"/>
    </font>
    <font>
      <u/>
      <sz val="12"/>
      <color indexed="56"/>
      <name val="Arial"/>
      <family val="2"/>
    </font>
    <font>
      <sz val="12"/>
      <color indexed="56"/>
      <name val="Arial"/>
      <family val="2"/>
    </font>
    <font>
      <b/>
      <sz val="12"/>
      <color indexed="56"/>
      <name val="Arial"/>
      <family val="2"/>
    </font>
    <font>
      <b/>
      <i/>
      <sz val="18"/>
      <name val="Arial"/>
      <family val="2"/>
    </font>
    <font>
      <sz val="14"/>
      <color rgb="FF002060"/>
      <name val="Arial"/>
      <family val="2"/>
    </font>
    <font>
      <sz val="14"/>
      <color theme="5" tint="-0.499984740745262"/>
      <name val="Arial"/>
      <family val="2"/>
    </font>
    <font>
      <b/>
      <sz val="16"/>
      <color theme="5" tint="-0.499984740745262"/>
      <name val="Arial"/>
      <family val="2"/>
    </font>
    <font>
      <i/>
      <sz val="12"/>
      <color rgb="FF002060"/>
      <name val="Arial"/>
      <family val="2"/>
    </font>
    <font>
      <sz val="12"/>
      <color rgb="FF002060"/>
      <name val="Arial"/>
      <family val="2"/>
    </font>
    <font>
      <b/>
      <sz val="24"/>
      <color rgb="FF002060"/>
      <name val="Arial"/>
      <family val="2"/>
    </font>
    <font>
      <b/>
      <sz val="22"/>
      <color rgb="FFC00000"/>
      <name val="Arial"/>
      <family val="2"/>
    </font>
    <font>
      <b/>
      <i/>
      <sz val="24"/>
      <color rgb="FF002060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vertAlign val="superscript"/>
      <sz val="14"/>
      <name val="Arial"/>
      <family val="2"/>
    </font>
    <font>
      <b/>
      <i/>
      <sz val="14"/>
      <name val="Arial"/>
      <family val="2"/>
    </font>
    <font>
      <sz val="14"/>
      <color rgb="FF003366"/>
      <name val="Arial"/>
      <family val="2"/>
    </font>
    <font>
      <b/>
      <sz val="14"/>
      <color rgb="FF003366"/>
      <name val="Arial"/>
      <family val="2"/>
    </font>
    <font>
      <b/>
      <u/>
      <sz val="14"/>
      <color rgb="FF003366"/>
      <name val="Arial"/>
      <family val="2"/>
    </font>
    <font>
      <u/>
      <sz val="14"/>
      <color rgb="FF003366"/>
      <name val="Arial"/>
      <family val="2"/>
    </font>
    <font>
      <sz val="12"/>
      <color rgb="FF003366"/>
      <name val="Arial"/>
      <family val="2"/>
    </font>
    <font>
      <b/>
      <sz val="12"/>
      <color rgb="FF003366"/>
      <name val="Arial"/>
      <family val="2"/>
    </font>
    <font>
      <vertAlign val="subscript"/>
      <sz val="18"/>
      <name val="Arial"/>
      <family val="2"/>
    </font>
    <font>
      <u/>
      <sz val="12"/>
      <color rgb="FF003366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30" fillId="0" borderId="0" xfId="0" applyFont="1" applyAlignment="1">
      <alignment vertical="center" wrapText="1"/>
    </xf>
    <xf numFmtId="0" fontId="5" fillId="2" borderId="17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27" xfId="0" applyBorder="1"/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2" borderId="2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/>
    </xf>
    <xf numFmtId="0" fontId="24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36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left" vertical="center"/>
    </xf>
    <xf numFmtId="0" fontId="31" fillId="0" borderId="11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3" fillId="4" borderId="25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26" xfId="0" applyFont="1" applyFill="1" applyBorder="1" applyAlignment="1">
      <alignment horizontal="center" vertical="center" wrapText="1"/>
    </xf>
    <xf numFmtId="0" fontId="21" fillId="2" borderId="16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2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276223</xdr:colOff>
      <xdr:row>0</xdr:row>
      <xdr:rowOff>153035</xdr:rowOff>
    </xdr:from>
    <xdr:to>
      <xdr:col>0</xdr:col>
      <xdr:colOff>1352413</xdr:colOff>
      <xdr:row>0</xdr:row>
      <xdr:rowOff>1231130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3E3F856-B1D0-4ADB-A183-23BE2978856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11" t="9989" r="9510" b="8854"/>
        <a:stretch>
          <a:fillRect/>
        </a:stretch>
      </xdr:blipFill>
      <xdr:spPr bwMode="auto">
        <a:xfrm>
          <a:off x="276223" y="153035"/>
          <a:ext cx="1076190" cy="1078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728340</xdr:colOff>
      <xdr:row>0</xdr:row>
      <xdr:rowOff>127000</xdr:rowOff>
    </xdr:from>
    <xdr:to>
      <xdr:col>1</xdr:col>
      <xdr:colOff>669150</xdr:colOff>
      <xdr:row>0</xdr:row>
      <xdr:rowOff>1208905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094F7EC-288D-49E8-83CE-A034BDEA0AB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11" t="9989" r="9510" b="8854"/>
        <a:stretch>
          <a:fillRect/>
        </a:stretch>
      </xdr:blipFill>
      <xdr:spPr bwMode="auto">
        <a:xfrm>
          <a:off x="728340" y="127000"/>
          <a:ext cx="1083810" cy="108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683257</xdr:colOff>
      <xdr:row>0</xdr:row>
      <xdr:rowOff>143510</xdr:rowOff>
    </xdr:from>
    <xdr:to>
      <xdr:col>1</xdr:col>
      <xdr:colOff>673597</xdr:colOff>
      <xdr:row>0</xdr:row>
      <xdr:rowOff>1217795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39A1A4D-D1BB-4EE8-AB9F-B23DDFA868A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11" t="9989" r="9510" b="8854"/>
        <a:stretch>
          <a:fillRect/>
        </a:stretch>
      </xdr:blipFill>
      <xdr:spPr bwMode="auto">
        <a:xfrm>
          <a:off x="683257" y="143510"/>
          <a:ext cx="1076190" cy="1074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Q18"/>
  <sheetViews>
    <sheetView showGridLines="0" tabSelected="1" zoomScale="60" zoomScaleNormal="60" workbookViewId="0">
      <selection activeCell="L4" sqref="L4"/>
    </sheetView>
  </sheetViews>
  <sheetFormatPr baseColWidth="10" defaultRowHeight="13.2" x14ac:dyDescent="0.25"/>
  <cols>
    <col min="1" max="1" width="24.77734375" customWidth="1"/>
    <col min="2" max="2" width="16.6640625" style="1" bestFit="1" customWidth="1"/>
    <col min="3" max="3" width="17.109375" customWidth="1"/>
    <col min="4" max="4" width="16.5546875" customWidth="1"/>
    <col min="5" max="5" width="20.109375" style="2" customWidth="1"/>
    <col min="6" max="6" width="42.44140625" style="2" customWidth="1"/>
    <col min="7" max="7" width="11.33203125" style="2" customWidth="1"/>
    <col min="8" max="8" width="10.5546875" style="3" hidden="1" customWidth="1"/>
    <col min="9" max="9" width="12.88671875" style="4" customWidth="1"/>
    <col min="10" max="10" width="12.88671875" style="3" customWidth="1"/>
    <col min="11" max="12" width="46" style="3" customWidth="1"/>
    <col min="13" max="13" width="78.44140625" style="3" customWidth="1"/>
    <col min="14" max="14" width="54.109375" style="3" customWidth="1"/>
    <col min="15" max="15" width="68.88671875" style="3" customWidth="1"/>
  </cols>
  <sheetData>
    <row r="1" spans="1:17" ht="105.6" customHeight="1" x14ac:dyDescent="0.25">
      <c r="A1" s="66"/>
      <c r="B1" s="114" t="s">
        <v>90</v>
      </c>
      <c r="C1" s="114"/>
      <c r="D1" s="115"/>
      <c r="E1" s="118" t="s">
        <v>92</v>
      </c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7" ht="105.6" customHeight="1" x14ac:dyDescent="0.25">
      <c r="A2" s="62" t="s">
        <v>116</v>
      </c>
      <c r="B2" s="116" t="s">
        <v>117</v>
      </c>
      <c r="C2" s="117"/>
      <c r="D2" s="117"/>
      <c r="E2" s="119" t="s">
        <v>91</v>
      </c>
      <c r="F2" s="119"/>
      <c r="G2" s="119"/>
      <c r="H2" s="119"/>
      <c r="I2" s="119"/>
      <c r="J2" s="119"/>
      <c r="K2" s="119"/>
      <c r="L2" s="119"/>
      <c r="M2" s="119"/>
      <c r="N2" s="119"/>
      <c r="O2" s="119"/>
    </row>
    <row r="4" spans="1:17" s="6" customFormat="1" ht="118.8" customHeight="1" x14ac:dyDescent="0.3">
      <c r="A4" s="54" t="s">
        <v>0</v>
      </c>
      <c r="B4" s="54" t="s">
        <v>1</v>
      </c>
      <c r="C4" s="54" t="s">
        <v>2</v>
      </c>
      <c r="D4" s="54" t="s">
        <v>3</v>
      </c>
      <c r="E4" s="54" t="s">
        <v>4</v>
      </c>
      <c r="F4" s="54" t="s">
        <v>38</v>
      </c>
      <c r="G4" s="63" t="s">
        <v>24</v>
      </c>
      <c r="H4" s="63" t="s">
        <v>5</v>
      </c>
      <c r="I4" s="63" t="s">
        <v>6</v>
      </c>
      <c r="J4" s="63" t="s">
        <v>7</v>
      </c>
      <c r="K4" s="63" t="s">
        <v>95</v>
      </c>
      <c r="L4" s="174" t="s">
        <v>125</v>
      </c>
      <c r="M4" s="63" t="s">
        <v>124</v>
      </c>
      <c r="N4" s="63" t="s">
        <v>96</v>
      </c>
      <c r="O4" s="63" t="s">
        <v>97</v>
      </c>
      <c r="P4" s="5"/>
      <c r="Q4" s="5"/>
    </row>
    <row r="5" spans="1:17" ht="25.5" customHeight="1" x14ac:dyDescent="0.25">
      <c r="A5" s="120" t="s">
        <v>76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17" s="76" customFormat="1" ht="123.75" customHeight="1" x14ac:dyDescent="0.25">
      <c r="A6" s="121" t="s">
        <v>21</v>
      </c>
      <c r="B6" s="124" t="s">
        <v>25</v>
      </c>
      <c r="C6" s="68" t="s">
        <v>10</v>
      </c>
      <c r="D6" s="42">
        <v>18138369</v>
      </c>
      <c r="E6" s="11" t="s">
        <v>28</v>
      </c>
      <c r="F6" s="70" t="s">
        <v>50</v>
      </c>
      <c r="G6" s="14">
        <v>2010</v>
      </c>
      <c r="H6" s="71" t="s">
        <v>11</v>
      </c>
      <c r="I6" s="72" t="s">
        <v>13</v>
      </c>
      <c r="J6" s="72">
        <v>5</v>
      </c>
      <c r="K6" s="73" t="s">
        <v>64</v>
      </c>
      <c r="L6" s="73" t="s">
        <v>64</v>
      </c>
      <c r="M6" s="74" t="s">
        <v>89</v>
      </c>
      <c r="N6" s="75" t="s">
        <v>57</v>
      </c>
      <c r="O6" s="75" t="s">
        <v>58</v>
      </c>
    </row>
    <row r="7" spans="1:17" s="76" customFormat="1" ht="123.75" customHeight="1" x14ac:dyDescent="0.25">
      <c r="A7" s="122"/>
      <c r="B7" s="125"/>
      <c r="C7" s="77" t="s">
        <v>8</v>
      </c>
      <c r="D7" s="78">
        <v>18138370</v>
      </c>
      <c r="E7" s="11" t="s">
        <v>28</v>
      </c>
      <c r="F7" s="70" t="s">
        <v>50</v>
      </c>
      <c r="G7" s="79">
        <v>2010</v>
      </c>
      <c r="H7" s="80" t="s">
        <v>12</v>
      </c>
      <c r="I7" s="72" t="s">
        <v>13</v>
      </c>
      <c r="J7" s="72">
        <v>5</v>
      </c>
      <c r="K7" s="73" t="s">
        <v>64</v>
      </c>
      <c r="L7" s="73" t="s">
        <v>64</v>
      </c>
      <c r="M7" s="74" t="s">
        <v>89</v>
      </c>
      <c r="N7" s="75" t="s">
        <v>62</v>
      </c>
      <c r="O7" s="75" t="s">
        <v>63</v>
      </c>
    </row>
    <row r="8" spans="1:17" s="76" customFormat="1" ht="123.75" customHeight="1" x14ac:dyDescent="0.25">
      <c r="A8" s="122"/>
      <c r="B8" s="106" t="s">
        <v>52</v>
      </c>
      <c r="C8" s="81" t="s">
        <v>14</v>
      </c>
      <c r="D8" s="78">
        <v>18148809</v>
      </c>
      <c r="E8" s="11" t="s">
        <v>28</v>
      </c>
      <c r="F8" s="69" t="s">
        <v>51</v>
      </c>
      <c r="G8" s="79">
        <v>2005</v>
      </c>
      <c r="H8" s="80" t="s">
        <v>15</v>
      </c>
      <c r="I8" s="82" t="s">
        <v>9</v>
      </c>
      <c r="J8" s="82" t="s">
        <v>29</v>
      </c>
      <c r="K8" s="75" t="s">
        <v>56</v>
      </c>
      <c r="L8" s="75" t="s">
        <v>56</v>
      </c>
      <c r="M8" s="74" t="s">
        <v>89</v>
      </c>
      <c r="N8" s="75" t="s">
        <v>62</v>
      </c>
      <c r="O8" s="75" t="s">
        <v>63</v>
      </c>
    </row>
    <row r="9" spans="1:17" s="76" customFormat="1" ht="123.75" customHeight="1" x14ac:dyDescent="0.25">
      <c r="A9" s="122"/>
      <c r="B9" s="126" t="s">
        <v>16</v>
      </c>
      <c r="C9" s="11" t="s">
        <v>30</v>
      </c>
      <c r="D9" s="11">
        <v>18144287</v>
      </c>
      <c r="E9" s="11" t="s">
        <v>28</v>
      </c>
      <c r="F9" s="70" t="s">
        <v>49</v>
      </c>
      <c r="G9" s="84">
        <v>2016</v>
      </c>
      <c r="H9" s="85" t="s">
        <v>18</v>
      </c>
      <c r="I9" s="82" t="s">
        <v>9</v>
      </c>
      <c r="J9" s="82" t="s">
        <v>29</v>
      </c>
      <c r="K9" s="75" t="s">
        <v>56</v>
      </c>
      <c r="L9" s="75" t="s">
        <v>56</v>
      </c>
      <c r="M9" s="86" t="s">
        <v>88</v>
      </c>
      <c r="N9" s="75" t="s">
        <v>57</v>
      </c>
      <c r="O9" s="75" t="s">
        <v>58</v>
      </c>
    </row>
    <row r="10" spans="1:17" s="76" customFormat="1" ht="123.75" customHeight="1" x14ac:dyDescent="0.25">
      <c r="A10" s="123"/>
      <c r="B10" s="125"/>
      <c r="C10" s="88" t="s">
        <v>30</v>
      </c>
      <c r="D10" s="88">
        <v>18144288</v>
      </c>
      <c r="E10" s="87" t="s">
        <v>28</v>
      </c>
      <c r="F10" s="88" t="s">
        <v>49</v>
      </c>
      <c r="G10" s="89">
        <v>2016</v>
      </c>
      <c r="H10" s="90" t="s">
        <v>19</v>
      </c>
      <c r="I10" s="91" t="s">
        <v>9</v>
      </c>
      <c r="J10" s="91" t="s">
        <v>29</v>
      </c>
      <c r="K10" s="92" t="s">
        <v>56</v>
      </c>
      <c r="L10" s="92" t="s">
        <v>56</v>
      </c>
      <c r="M10" s="93" t="s">
        <v>88</v>
      </c>
      <c r="N10" s="92" t="s">
        <v>57</v>
      </c>
      <c r="O10" s="92" t="s">
        <v>58</v>
      </c>
    </row>
    <row r="11" spans="1:17" s="76" customFormat="1" ht="123.75" customHeight="1" x14ac:dyDescent="0.25">
      <c r="A11" s="83" t="s">
        <v>23</v>
      </c>
      <c r="B11" s="106" t="s">
        <v>37</v>
      </c>
      <c r="C11" s="81" t="s">
        <v>22</v>
      </c>
      <c r="D11" s="78">
        <v>18138371</v>
      </c>
      <c r="E11" s="11" t="s">
        <v>28</v>
      </c>
      <c r="F11" s="70" t="s">
        <v>50</v>
      </c>
      <c r="G11" s="79">
        <v>2010</v>
      </c>
      <c r="H11" s="80" t="s">
        <v>12</v>
      </c>
      <c r="I11" s="72" t="s">
        <v>13</v>
      </c>
      <c r="J11" s="72">
        <v>5</v>
      </c>
      <c r="K11" s="73" t="s">
        <v>64</v>
      </c>
      <c r="L11" s="73" t="s">
        <v>64</v>
      </c>
      <c r="M11" s="74" t="s">
        <v>89</v>
      </c>
      <c r="N11" s="75" t="s">
        <v>57</v>
      </c>
      <c r="O11" s="75" t="s">
        <v>58</v>
      </c>
    </row>
    <row r="12" spans="1:17" ht="27" customHeight="1" x14ac:dyDescent="0.25">
      <c r="A12" s="113" t="s">
        <v>75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</row>
    <row r="13" spans="1:17" ht="132.75" customHeight="1" x14ac:dyDescent="0.25">
      <c r="A13" s="107" t="s">
        <v>39</v>
      </c>
      <c r="B13" s="110" t="s">
        <v>16</v>
      </c>
      <c r="C13" s="27" t="s">
        <v>42</v>
      </c>
      <c r="D13" s="26">
        <v>18507832</v>
      </c>
      <c r="E13" s="28" t="s">
        <v>28</v>
      </c>
      <c r="F13" s="29" t="s">
        <v>104</v>
      </c>
      <c r="G13" s="18">
        <v>2024</v>
      </c>
      <c r="H13" s="64" t="s">
        <v>17</v>
      </c>
      <c r="I13" s="30" t="s">
        <v>9</v>
      </c>
      <c r="J13" s="30" t="s">
        <v>29</v>
      </c>
      <c r="K13" s="23" t="s">
        <v>61</v>
      </c>
      <c r="L13" s="23" t="s">
        <v>61</v>
      </c>
      <c r="M13" s="65" t="s">
        <v>88</v>
      </c>
      <c r="N13" s="23" t="s">
        <v>59</v>
      </c>
      <c r="O13" s="23" t="s">
        <v>60</v>
      </c>
    </row>
    <row r="14" spans="1:17" ht="132.75" customHeight="1" x14ac:dyDescent="0.25">
      <c r="A14" s="108"/>
      <c r="B14" s="111"/>
      <c r="C14" s="15" t="s">
        <v>42</v>
      </c>
      <c r="D14" s="9">
        <v>18507082</v>
      </c>
      <c r="E14" s="11" t="s">
        <v>28</v>
      </c>
      <c r="F14" s="10" t="s">
        <v>94</v>
      </c>
      <c r="G14" s="14">
        <v>2023</v>
      </c>
      <c r="H14" s="13" t="s">
        <v>17</v>
      </c>
      <c r="I14" s="12" t="s">
        <v>9</v>
      </c>
      <c r="J14" s="12" t="s">
        <v>29</v>
      </c>
      <c r="K14" s="7" t="s">
        <v>61</v>
      </c>
      <c r="L14" s="7" t="s">
        <v>61</v>
      </c>
      <c r="M14" s="43" t="s">
        <v>88</v>
      </c>
      <c r="N14" s="7" t="s">
        <v>59</v>
      </c>
      <c r="O14" s="7" t="s">
        <v>60</v>
      </c>
    </row>
    <row r="15" spans="1:17" ht="132.75" customHeight="1" x14ac:dyDescent="0.25">
      <c r="A15" s="109"/>
      <c r="B15" s="112"/>
      <c r="C15" s="15" t="s">
        <v>86</v>
      </c>
      <c r="D15" s="42">
        <v>18501536</v>
      </c>
      <c r="E15" s="11" t="s">
        <v>28</v>
      </c>
      <c r="F15" s="10" t="s">
        <v>105</v>
      </c>
      <c r="G15" s="14">
        <v>2020</v>
      </c>
      <c r="H15" s="13" t="s">
        <v>17</v>
      </c>
      <c r="I15" s="12" t="s">
        <v>9</v>
      </c>
      <c r="J15" s="12" t="s">
        <v>29</v>
      </c>
      <c r="K15" s="7" t="s">
        <v>61</v>
      </c>
      <c r="L15" s="7" t="s">
        <v>61</v>
      </c>
      <c r="M15" s="43" t="s">
        <v>88</v>
      </c>
      <c r="N15" s="7" t="s">
        <v>59</v>
      </c>
      <c r="O15" s="7" t="s">
        <v>60</v>
      </c>
    </row>
    <row r="16" spans="1:17" x14ac:dyDescent="0.25">
      <c r="H16" s="2"/>
      <c r="I16" s="3"/>
      <c r="J16" s="4"/>
    </row>
    <row r="17" spans="8:10" x14ac:dyDescent="0.25">
      <c r="H17" s="2"/>
      <c r="I17" s="3"/>
      <c r="J17" s="4"/>
    </row>
    <row r="18" spans="8:10" x14ac:dyDescent="0.25">
      <c r="H18" s="2"/>
      <c r="I18" s="3"/>
      <c r="J18" s="4"/>
    </row>
  </sheetData>
  <autoFilter ref="A4:O15" xr:uid="{00000000-0009-0000-0000-000000000000}"/>
  <mergeCells count="11">
    <mergeCell ref="A13:A15"/>
    <mergeCell ref="B13:B15"/>
    <mergeCell ref="A12:O12"/>
    <mergeCell ref="B1:D1"/>
    <mergeCell ref="B2:D2"/>
    <mergeCell ref="E1:O1"/>
    <mergeCell ref="E2:O2"/>
    <mergeCell ref="A5:O5"/>
    <mergeCell ref="A6:A10"/>
    <mergeCell ref="B6:B7"/>
    <mergeCell ref="B9:B10"/>
  </mergeCells>
  <phoneticPr fontId="1" type="noConversion"/>
  <conditionalFormatting sqref="I13:O14 I6:O10">
    <cfRule type="expression" dxfId="22" priority="4" stopIfTrue="1">
      <formula>ISBLANK(I6)</formula>
    </cfRule>
  </conditionalFormatting>
  <conditionalFormatting sqref="I15:L15 N15:O15">
    <cfRule type="expression" dxfId="21" priority="3" stopIfTrue="1">
      <formula>ISBLANK(I15)</formula>
    </cfRule>
  </conditionalFormatting>
  <conditionalFormatting sqref="M15">
    <cfRule type="expression" dxfId="20" priority="2" stopIfTrue="1">
      <formula>ISBLANK(M15)</formula>
    </cfRule>
  </conditionalFormatting>
  <conditionalFormatting sqref="I11:O11">
    <cfRule type="expression" dxfId="19" priority="1" stopIfTrue="1">
      <formula>ISBLANK(I11)</formula>
    </cfRule>
  </conditionalFormatting>
  <printOptions horizontalCentered="1"/>
  <pageMargins left="0" right="0" top="0.59055118110236227" bottom="0.19685039370078741" header="0" footer="0.59055118110236227"/>
  <pageSetup paperSize="8" scale="49" firstPageNumber="0" fitToHeight="2" orientation="landscape" horizontalDpi="300" verticalDpi="300" r:id="rId1"/>
  <headerFooter alignWithMargins="0">
    <oddFooter>&amp;C&amp;24Page &amp;P / 4</oddFooter>
  </headerFooter>
  <rowBreaks count="1" manualBreakCount="1">
    <brk id="1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9"/>
  <sheetViews>
    <sheetView showGridLines="0" zoomScale="60" zoomScaleNormal="60" workbookViewId="0">
      <selection activeCell="Q19" sqref="Q19"/>
    </sheetView>
  </sheetViews>
  <sheetFormatPr baseColWidth="10" defaultRowHeight="13.2" x14ac:dyDescent="0.25"/>
  <cols>
    <col min="1" max="1" width="16.6640625" customWidth="1"/>
    <col min="2" max="2" width="17.5546875" customWidth="1"/>
    <col min="3" max="3" width="23" customWidth="1"/>
    <col min="4" max="4" width="23.109375" customWidth="1"/>
    <col min="5" max="6" width="15.88671875" customWidth="1"/>
    <col min="7" max="7" width="18.6640625" customWidth="1"/>
    <col min="8" max="8" width="16.44140625" customWidth="1"/>
    <col min="9" max="9" width="15.6640625" customWidth="1"/>
    <col min="10" max="11" width="44.5546875" customWidth="1"/>
    <col min="12" max="12" width="51.5546875" customWidth="1"/>
    <col min="13" max="13" width="49.6640625" customWidth="1"/>
    <col min="14" max="14" width="38.33203125" customWidth="1"/>
    <col min="15" max="16" width="40.6640625" customWidth="1"/>
    <col min="17" max="17" width="54.21875" customWidth="1"/>
  </cols>
  <sheetData>
    <row r="1" spans="1:17" ht="105.6" customHeight="1" x14ac:dyDescent="0.25">
      <c r="A1" s="157"/>
      <c r="B1" s="158"/>
      <c r="C1" s="114" t="s">
        <v>90</v>
      </c>
      <c r="D1" s="114"/>
      <c r="E1" s="115"/>
      <c r="F1" s="118" t="s">
        <v>92</v>
      </c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</row>
    <row r="2" spans="1:17" ht="105.6" customHeight="1" x14ac:dyDescent="0.25">
      <c r="A2" s="156" t="s">
        <v>116</v>
      </c>
      <c r="B2" s="156"/>
      <c r="C2" s="116" t="s">
        <v>118</v>
      </c>
      <c r="D2" s="116"/>
      <c r="E2" s="116"/>
      <c r="F2" s="119" t="s">
        <v>91</v>
      </c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</row>
    <row r="3" spans="1:17" x14ac:dyDescent="0.25">
      <c r="B3" s="1"/>
      <c r="E3" s="2"/>
      <c r="F3" s="2"/>
      <c r="G3" s="2"/>
      <c r="H3" s="3"/>
      <c r="I3" s="4"/>
      <c r="J3" s="3"/>
      <c r="K3" s="3"/>
      <c r="L3" s="3"/>
      <c r="M3" s="3"/>
      <c r="N3" s="3"/>
      <c r="O3" s="3"/>
      <c r="P3" s="3"/>
      <c r="Q3" s="3"/>
    </row>
    <row r="4" spans="1:17" ht="150" customHeight="1" x14ac:dyDescent="0.25">
      <c r="A4" s="52" t="s">
        <v>0</v>
      </c>
      <c r="B4" s="52" t="s">
        <v>1</v>
      </c>
      <c r="C4" s="52" t="s">
        <v>2</v>
      </c>
      <c r="D4" s="52" t="s">
        <v>4</v>
      </c>
      <c r="E4" s="52" t="s">
        <v>65</v>
      </c>
      <c r="F4" s="52" t="s">
        <v>78</v>
      </c>
      <c r="G4" s="52" t="s">
        <v>54</v>
      </c>
      <c r="H4" s="52" t="s">
        <v>6</v>
      </c>
      <c r="I4" s="52" t="s">
        <v>7</v>
      </c>
      <c r="J4" s="53" t="s">
        <v>98</v>
      </c>
      <c r="K4" s="169" t="s">
        <v>125</v>
      </c>
      <c r="L4" s="53" t="s">
        <v>99</v>
      </c>
      <c r="M4" s="53" t="s">
        <v>100</v>
      </c>
      <c r="N4" s="53" t="s">
        <v>101</v>
      </c>
      <c r="O4" s="53" t="s">
        <v>102</v>
      </c>
      <c r="P4" s="53" t="s">
        <v>112</v>
      </c>
      <c r="Q4" s="53" t="s">
        <v>121</v>
      </c>
    </row>
    <row r="5" spans="1:17" ht="31.2" customHeight="1" x14ac:dyDescent="0.25">
      <c r="A5" s="113" t="s">
        <v>87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</row>
    <row r="6" spans="1:17" ht="114.75" customHeight="1" x14ac:dyDescent="0.25">
      <c r="A6" s="163" t="s">
        <v>21</v>
      </c>
      <c r="B6" s="164" t="s">
        <v>16</v>
      </c>
      <c r="C6" s="95" t="s">
        <v>77</v>
      </c>
      <c r="D6" s="96" t="s">
        <v>45</v>
      </c>
      <c r="E6" s="17" t="s">
        <v>46</v>
      </c>
      <c r="F6" s="17" t="s">
        <v>46</v>
      </c>
      <c r="G6" s="17" t="s">
        <v>47</v>
      </c>
      <c r="H6" s="19" t="s">
        <v>46</v>
      </c>
      <c r="I6" s="19" t="s">
        <v>46</v>
      </c>
      <c r="J6" s="22" t="s">
        <v>46</v>
      </c>
      <c r="K6" s="22" t="s">
        <v>46</v>
      </c>
      <c r="L6" s="22" t="s">
        <v>46</v>
      </c>
      <c r="M6" s="22" t="s">
        <v>46</v>
      </c>
      <c r="N6" s="49" t="s">
        <v>82</v>
      </c>
      <c r="O6" s="22" t="s">
        <v>46</v>
      </c>
      <c r="P6" s="22" t="s">
        <v>46</v>
      </c>
      <c r="Q6" s="103" t="s">
        <v>46</v>
      </c>
    </row>
    <row r="7" spans="1:17" ht="114.75" customHeight="1" x14ac:dyDescent="0.25">
      <c r="A7" s="163"/>
      <c r="B7" s="164"/>
      <c r="C7" s="164" t="s">
        <v>30</v>
      </c>
      <c r="D7" s="97" t="s">
        <v>66</v>
      </c>
      <c r="E7" s="46">
        <v>150</v>
      </c>
      <c r="F7" s="47">
        <v>58</v>
      </c>
      <c r="G7" s="36" t="s">
        <v>55</v>
      </c>
      <c r="H7" s="20" t="s">
        <v>20</v>
      </c>
      <c r="I7" s="20">
        <v>8</v>
      </c>
      <c r="J7" s="21" t="s">
        <v>67</v>
      </c>
      <c r="K7" s="21" t="s">
        <v>67</v>
      </c>
      <c r="L7" s="21" t="s">
        <v>68</v>
      </c>
      <c r="M7" s="21" t="s">
        <v>69</v>
      </c>
      <c r="N7" s="23" t="s">
        <v>46</v>
      </c>
      <c r="O7" s="101" t="s">
        <v>70</v>
      </c>
      <c r="P7" s="100" t="s">
        <v>113</v>
      </c>
      <c r="Q7" s="103" t="s">
        <v>123</v>
      </c>
    </row>
    <row r="8" spans="1:17" ht="114.75" customHeight="1" x14ac:dyDescent="0.25">
      <c r="A8" s="163"/>
      <c r="B8" s="164"/>
      <c r="C8" s="164"/>
      <c r="D8" s="96" t="s">
        <v>107</v>
      </c>
      <c r="E8" s="94">
        <v>0.25</v>
      </c>
      <c r="F8" s="50">
        <v>0.43</v>
      </c>
      <c r="G8" s="36" t="s">
        <v>55</v>
      </c>
      <c r="H8" s="20" t="s">
        <v>20</v>
      </c>
      <c r="I8" s="20">
        <v>8</v>
      </c>
      <c r="J8" s="22" t="s">
        <v>67</v>
      </c>
      <c r="K8" s="49" t="s">
        <v>46</v>
      </c>
      <c r="L8" s="22" t="s">
        <v>68</v>
      </c>
      <c r="M8" s="22" t="s">
        <v>46</v>
      </c>
      <c r="N8" s="22" t="s">
        <v>46</v>
      </c>
      <c r="O8" s="49" t="s">
        <v>46</v>
      </c>
      <c r="P8" s="49" t="s">
        <v>46</v>
      </c>
      <c r="Q8" s="49" t="s">
        <v>46</v>
      </c>
    </row>
    <row r="9" spans="1:17" ht="114.75" customHeight="1" x14ac:dyDescent="0.25">
      <c r="A9" s="163"/>
      <c r="B9" s="164"/>
      <c r="C9" s="164"/>
      <c r="D9" s="96" t="s">
        <v>108</v>
      </c>
      <c r="E9" s="67">
        <v>0.25</v>
      </c>
      <c r="F9" s="67">
        <v>0.43</v>
      </c>
      <c r="G9" s="37" t="s">
        <v>55</v>
      </c>
      <c r="H9" s="19" t="s">
        <v>20</v>
      </c>
      <c r="I9" s="19">
        <v>8</v>
      </c>
      <c r="J9" s="22" t="s">
        <v>67</v>
      </c>
      <c r="K9" s="49" t="s">
        <v>46</v>
      </c>
      <c r="L9" s="22" t="s">
        <v>68</v>
      </c>
      <c r="M9" s="22" t="s">
        <v>46</v>
      </c>
      <c r="N9" s="22" t="s">
        <v>46</v>
      </c>
      <c r="O9" s="49" t="s">
        <v>46</v>
      </c>
      <c r="P9" s="49" t="s">
        <v>46</v>
      </c>
      <c r="Q9" s="49" t="s">
        <v>46</v>
      </c>
    </row>
    <row r="10" spans="1:17" ht="114.75" customHeight="1" x14ac:dyDescent="0.25">
      <c r="A10" s="163"/>
      <c r="B10" s="164"/>
      <c r="C10" s="48" t="s">
        <v>31</v>
      </c>
      <c r="D10" s="98" t="s">
        <v>44</v>
      </c>
      <c r="E10" s="38">
        <v>30</v>
      </c>
      <c r="F10" s="67">
        <v>12</v>
      </c>
      <c r="G10" s="36" t="s">
        <v>55</v>
      </c>
      <c r="H10" s="20" t="s">
        <v>20</v>
      </c>
      <c r="I10" s="20">
        <v>8</v>
      </c>
      <c r="J10" s="21" t="s">
        <v>67</v>
      </c>
      <c r="K10" s="21" t="s">
        <v>67</v>
      </c>
      <c r="L10" s="21" t="s">
        <v>68</v>
      </c>
      <c r="M10" s="21" t="s">
        <v>69</v>
      </c>
      <c r="N10" s="23" t="s">
        <v>46</v>
      </c>
      <c r="O10" s="21" t="s">
        <v>70</v>
      </c>
      <c r="P10" s="100" t="s">
        <v>113</v>
      </c>
      <c r="Q10" s="170" t="s">
        <v>123</v>
      </c>
    </row>
    <row r="11" spans="1:17" ht="39.6" customHeight="1" x14ac:dyDescent="0.25">
      <c r="A11" s="163"/>
      <c r="B11" s="164"/>
      <c r="C11" s="48" t="s">
        <v>32</v>
      </c>
      <c r="D11" s="139" t="s">
        <v>84</v>
      </c>
      <c r="E11" s="159">
        <f>F11*2.5</f>
        <v>25</v>
      </c>
      <c r="F11" s="162">
        <v>10</v>
      </c>
      <c r="G11" s="142" t="s">
        <v>55</v>
      </c>
      <c r="H11" s="145" t="s">
        <v>20</v>
      </c>
      <c r="I11" s="148">
        <v>8</v>
      </c>
      <c r="J11" s="130" t="s">
        <v>67</v>
      </c>
      <c r="K11" s="130" t="s">
        <v>67</v>
      </c>
      <c r="L11" s="130" t="s">
        <v>68</v>
      </c>
      <c r="M11" s="133" t="s">
        <v>69</v>
      </c>
      <c r="N11" s="136" t="s">
        <v>46</v>
      </c>
      <c r="O11" s="130" t="s">
        <v>70</v>
      </c>
      <c r="P11" s="127" t="s">
        <v>113</v>
      </c>
      <c r="Q11" s="171" t="s">
        <v>123</v>
      </c>
    </row>
    <row r="12" spans="1:17" ht="39.6" customHeight="1" x14ac:dyDescent="0.25">
      <c r="A12" s="163"/>
      <c r="B12" s="164"/>
      <c r="C12" s="48" t="s">
        <v>33</v>
      </c>
      <c r="D12" s="140"/>
      <c r="E12" s="160"/>
      <c r="F12" s="162"/>
      <c r="G12" s="143"/>
      <c r="H12" s="146"/>
      <c r="I12" s="149"/>
      <c r="J12" s="131"/>
      <c r="K12" s="131"/>
      <c r="L12" s="131"/>
      <c r="M12" s="134"/>
      <c r="N12" s="137"/>
      <c r="O12" s="131"/>
      <c r="P12" s="128"/>
      <c r="Q12" s="172"/>
    </row>
    <row r="13" spans="1:17" ht="39.6" customHeight="1" x14ac:dyDescent="0.25">
      <c r="A13" s="163"/>
      <c r="B13" s="164"/>
      <c r="C13" s="48" t="s">
        <v>34</v>
      </c>
      <c r="D13" s="141"/>
      <c r="E13" s="161"/>
      <c r="F13" s="162"/>
      <c r="G13" s="144"/>
      <c r="H13" s="147"/>
      <c r="I13" s="150"/>
      <c r="J13" s="132"/>
      <c r="K13" s="132"/>
      <c r="L13" s="132"/>
      <c r="M13" s="135"/>
      <c r="N13" s="138"/>
      <c r="O13" s="132"/>
      <c r="P13" s="129"/>
      <c r="Q13" s="173"/>
    </row>
    <row r="14" spans="1:17" ht="114.75" customHeight="1" x14ac:dyDescent="0.25">
      <c r="A14" s="163"/>
      <c r="B14" s="164"/>
      <c r="C14" s="48" t="s">
        <v>35</v>
      </c>
      <c r="D14" s="98" t="s">
        <v>85</v>
      </c>
      <c r="E14" s="38">
        <v>12.5</v>
      </c>
      <c r="F14" s="39">
        <v>5</v>
      </c>
      <c r="G14" s="36" t="s">
        <v>55</v>
      </c>
      <c r="H14" s="20" t="s">
        <v>20</v>
      </c>
      <c r="I14" s="20">
        <v>8</v>
      </c>
      <c r="J14" s="21" t="s">
        <v>67</v>
      </c>
      <c r="K14" s="21" t="s">
        <v>67</v>
      </c>
      <c r="L14" s="21" t="s">
        <v>68</v>
      </c>
      <c r="M14" s="21" t="s">
        <v>69</v>
      </c>
      <c r="N14" s="23" t="s">
        <v>46</v>
      </c>
      <c r="O14" s="21" t="s">
        <v>70</v>
      </c>
      <c r="P14" s="100" t="s">
        <v>113</v>
      </c>
      <c r="Q14" s="170" t="s">
        <v>123</v>
      </c>
    </row>
    <row r="15" spans="1:17" ht="114.75" customHeight="1" x14ac:dyDescent="0.25">
      <c r="A15" s="163"/>
      <c r="B15" s="164"/>
      <c r="C15" s="48" t="s">
        <v>36</v>
      </c>
      <c r="D15" s="99" t="s">
        <v>83</v>
      </c>
      <c r="E15" s="40">
        <v>11.5</v>
      </c>
      <c r="F15" s="50">
        <v>4.5</v>
      </c>
      <c r="G15" s="41" t="s">
        <v>55</v>
      </c>
      <c r="H15" s="31" t="s">
        <v>20</v>
      </c>
      <c r="I15" s="31">
        <v>8</v>
      </c>
      <c r="J15" s="32" t="s">
        <v>67</v>
      </c>
      <c r="K15" s="32" t="s">
        <v>67</v>
      </c>
      <c r="L15" s="32" t="s">
        <v>68</v>
      </c>
      <c r="M15" s="32" t="s">
        <v>69</v>
      </c>
      <c r="N15" s="33" t="s">
        <v>46</v>
      </c>
      <c r="O15" s="34" t="s">
        <v>70</v>
      </c>
      <c r="P15" s="100" t="s">
        <v>113</v>
      </c>
      <c r="Q15" s="170" t="s">
        <v>123</v>
      </c>
    </row>
    <row r="16" spans="1:17" ht="30.6" customHeight="1" x14ac:dyDescent="0.25">
      <c r="A16" s="113" t="s">
        <v>75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</row>
    <row r="17" spans="1:17" ht="115.5" customHeight="1" x14ac:dyDescent="0.25">
      <c r="A17" s="151" t="s">
        <v>39</v>
      </c>
      <c r="B17" s="110" t="s">
        <v>16</v>
      </c>
      <c r="C17" s="154" t="s">
        <v>109</v>
      </c>
      <c r="D17" s="16" t="s">
        <v>26</v>
      </c>
      <c r="E17" s="35">
        <v>60</v>
      </c>
      <c r="F17" s="51">
        <v>24</v>
      </c>
      <c r="G17" s="36">
        <v>5</v>
      </c>
      <c r="H17" s="20" t="s">
        <v>20</v>
      </c>
      <c r="I17" s="20">
        <v>8</v>
      </c>
      <c r="J17" s="21" t="s">
        <v>67</v>
      </c>
      <c r="K17" s="21" t="s">
        <v>67</v>
      </c>
      <c r="L17" s="21" t="s">
        <v>68</v>
      </c>
      <c r="M17" s="21" t="s">
        <v>69</v>
      </c>
      <c r="N17" s="21" t="s">
        <v>71</v>
      </c>
      <c r="O17" s="21" t="s">
        <v>70</v>
      </c>
      <c r="P17" s="100" t="s">
        <v>113</v>
      </c>
      <c r="Q17" s="103" t="s">
        <v>123</v>
      </c>
    </row>
    <row r="18" spans="1:17" ht="114.75" customHeight="1" x14ac:dyDescent="0.25">
      <c r="A18" s="152"/>
      <c r="B18" s="111"/>
      <c r="C18" s="155"/>
      <c r="D18" s="96" t="s">
        <v>106</v>
      </c>
      <c r="E18" s="94">
        <v>0.25</v>
      </c>
      <c r="F18" s="50">
        <v>0.43</v>
      </c>
      <c r="G18" s="36" t="s">
        <v>55</v>
      </c>
      <c r="H18" s="20" t="s">
        <v>20</v>
      </c>
      <c r="I18" s="20">
        <v>8</v>
      </c>
      <c r="J18" s="22" t="s">
        <v>67</v>
      </c>
      <c r="K18" s="49" t="s">
        <v>46</v>
      </c>
      <c r="L18" s="22" t="s">
        <v>68</v>
      </c>
      <c r="M18" s="22" t="s">
        <v>46</v>
      </c>
      <c r="N18" s="22" t="s">
        <v>46</v>
      </c>
      <c r="O18" s="49" t="s">
        <v>46</v>
      </c>
      <c r="P18" s="49" t="s">
        <v>46</v>
      </c>
      <c r="Q18" s="49" t="s">
        <v>46</v>
      </c>
    </row>
    <row r="19" spans="1:17" ht="115.5" customHeight="1" x14ac:dyDescent="0.25">
      <c r="A19" s="153"/>
      <c r="B19" s="112"/>
      <c r="C19" s="24" t="s">
        <v>43</v>
      </c>
      <c r="D19" s="8" t="s">
        <v>44</v>
      </c>
      <c r="E19" s="38">
        <v>23</v>
      </c>
      <c r="F19" s="39">
        <v>9.3000000000000007</v>
      </c>
      <c r="G19" s="36">
        <v>1</v>
      </c>
      <c r="H19" s="20" t="s">
        <v>20</v>
      </c>
      <c r="I19" s="20">
        <v>8</v>
      </c>
      <c r="J19" s="21" t="s">
        <v>67</v>
      </c>
      <c r="K19" s="21" t="s">
        <v>67</v>
      </c>
      <c r="L19" s="21" t="s">
        <v>68</v>
      </c>
      <c r="M19" s="21" t="s">
        <v>69</v>
      </c>
      <c r="N19" s="21" t="s">
        <v>71</v>
      </c>
      <c r="O19" s="21" t="s">
        <v>70</v>
      </c>
      <c r="P19" s="100" t="s">
        <v>113</v>
      </c>
      <c r="Q19" s="170" t="s">
        <v>123</v>
      </c>
    </row>
  </sheetData>
  <autoFilter ref="A4:Q19" xr:uid="{00000000-0009-0000-0000-000001000000}"/>
  <mergeCells count="28">
    <mergeCell ref="A17:A19"/>
    <mergeCell ref="B17:B19"/>
    <mergeCell ref="C17:C18"/>
    <mergeCell ref="A2:B2"/>
    <mergeCell ref="A1:B1"/>
    <mergeCell ref="A5:Q5"/>
    <mergeCell ref="A16:Q16"/>
    <mergeCell ref="E11:E13"/>
    <mergeCell ref="F11:F13"/>
    <mergeCell ref="F1:Q1"/>
    <mergeCell ref="F2:Q2"/>
    <mergeCell ref="C1:E1"/>
    <mergeCell ref="C2:E2"/>
    <mergeCell ref="A6:A15"/>
    <mergeCell ref="B6:B15"/>
    <mergeCell ref="C7:C9"/>
    <mergeCell ref="D11:D13"/>
    <mergeCell ref="G11:G13"/>
    <mergeCell ref="H11:H13"/>
    <mergeCell ref="I11:I13"/>
    <mergeCell ref="J11:J13"/>
    <mergeCell ref="P11:P13"/>
    <mergeCell ref="Q11:Q13"/>
    <mergeCell ref="K11:K13"/>
    <mergeCell ref="L11:L13"/>
    <mergeCell ref="M11:M13"/>
    <mergeCell ref="N11:N13"/>
    <mergeCell ref="O11:O13"/>
  </mergeCells>
  <conditionalFormatting sqref="G7:I8">
    <cfRule type="expression" dxfId="18" priority="32" stopIfTrue="1">
      <formula>ISBLANK(G7)</formula>
    </cfRule>
  </conditionalFormatting>
  <conditionalFormatting sqref="N7">
    <cfRule type="expression" dxfId="17" priority="31" stopIfTrue="1">
      <formula>ISBLANK(N7)</formula>
    </cfRule>
  </conditionalFormatting>
  <conditionalFormatting sqref="H10:I10">
    <cfRule type="expression" dxfId="16" priority="30" stopIfTrue="1">
      <formula>ISBLANK(H10)</formula>
    </cfRule>
  </conditionalFormatting>
  <conditionalFormatting sqref="N10">
    <cfRule type="expression" dxfId="15" priority="29" stopIfTrue="1">
      <formula>ISBLANK(N10)</formula>
    </cfRule>
  </conditionalFormatting>
  <conditionalFormatting sqref="H11:I11">
    <cfRule type="expression" dxfId="14" priority="27" stopIfTrue="1">
      <formula>ISBLANK(H11)</formula>
    </cfRule>
  </conditionalFormatting>
  <conditionalFormatting sqref="N11">
    <cfRule type="expression" dxfId="13" priority="26" stopIfTrue="1">
      <formula>ISBLANK(N11)</formula>
    </cfRule>
  </conditionalFormatting>
  <conditionalFormatting sqref="H15:I15">
    <cfRule type="expression" dxfId="12" priority="15" stopIfTrue="1">
      <formula>ISBLANK(H15)</formula>
    </cfRule>
  </conditionalFormatting>
  <conditionalFormatting sqref="N15">
    <cfRule type="expression" dxfId="11" priority="14" stopIfTrue="1">
      <formula>ISBLANK(N15)</formula>
    </cfRule>
  </conditionalFormatting>
  <conditionalFormatting sqref="H14:I14">
    <cfRule type="expression" dxfId="10" priority="18" stopIfTrue="1">
      <formula>ISBLANK(H14)</formula>
    </cfRule>
  </conditionalFormatting>
  <conditionalFormatting sqref="N14">
    <cfRule type="expression" dxfId="9" priority="17" stopIfTrue="1">
      <formula>ISBLANK(N14)</formula>
    </cfRule>
  </conditionalFormatting>
  <conditionalFormatting sqref="G10">
    <cfRule type="expression" dxfId="8" priority="11" stopIfTrue="1">
      <formula>ISBLANK(G10)</formula>
    </cfRule>
  </conditionalFormatting>
  <conditionalFormatting sqref="G11">
    <cfRule type="expression" dxfId="7" priority="10" stopIfTrue="1">
      <formula>ISBLANK(G11)</formula>
    </cfRule>
  </conditionalFormatting>
  <conditionalFormatting sqref="G14">
    <cfRule type="expression" dxfId="6" priority="7" stopIfTrue="1">
      <formula>ISBLANK(G14)</formula>
    </cfRule>
  </conditionalFormatting>
  <conditionalFormatting sqref="G15">
    <cfRule type="expression" dxfId="5" priority="6" stopIfTrue="1">
      <formula>ISBLANK(G15)</formula>
    </cfRule>
  </conditionalFormatting>
  <conditionalFormatting sqref="H9:I9">
    <cfRule type="expression" dxfId="4" priority="5" stopIfTrue="1">
      <formula>ISBLANK(H9)</formula>
    </cfRule>
  </conditionalFormatting>
  <conditionalFormatting sqref="N8:N9">
    <cfRule type="expression" dxfId="3" priority="4" stopIfTrue="1">
      <formula>ISBLANK(N8)</formula>
    </cfRule>
  </conditionalFormatting>
  <conditionalFormatting sqref="G9">
    <cfRule type="expression" dxfId="2" priority="3" stopIfTrue="1">
      <formula>ISBLANK(G9)</formula>
    </cfRule>
  </conditionalFormatting>
  <conditionalFormatting sqref="G18:I18">
    <cfRule type="expression" dxfId="1" priority="2" stopIfTrue="1">
      <formula>ISBLANK(G18)</formula>
    </cfRule>
  </conditionalFormatting>
  <conditionalFormatting sqref="N18">
    <cfRule type="expression" dxfId="0" priority="1" stopIfTrue="1">
      <formula>ISBLANK(N18)</formula>
    </cfRule>
  </conditionalFormatting>
  <printOptions horizontalCentered="1"/>
  <pageMargins left="0.19685039370078741" right="0.19685039370078741" top="0.39370078740157483" bottom="0.19685039370078741" header="0" footer="0.59055118110236227"/>
  <pageSetup paperSize="8" scale="46" orientation="landscape" r:id="rId1"/>
  <headerFooter>
    <oddFooter>&amp;C&amp;24Page 3 / 4</oddFooter>
  </headerFooter>
  <rowBreaks count="1" manualBreakCount="1">
    <brk id="15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9"/>
  <sheetViews>
    <sheetView showGridLines="0" topLeftCell="A4" zoomScale="80" zoomScaleNormal="80" workbookViewId="0">
      <selection activeCell="H8" sqref="H8"/>
    </sheetView>
  </sheetViews>
  <sheetFormatPr baseColWidth="10" defaultRowHeight="13.2" x14ac:dyDescent="0.25"/>
  <cols>
    <col min="1" max="3" width="15.6640625" style="3" customWidth="1"/>
    <col min="4" max="4" width="20.109375" style="3" customWidth="1"/>
    <col min="5" max="6" width="15.6640625" style="3" customWidth="1"/>
    <col min="7" max="7" width="18.33203125" style="3" customWidth="1"/>
    <col min="8" max="8" width="72" customWidth="1"/>
    <col min="9" max="10" width="63.21875" customWidth="1"/>
  </cols>
  <sheetData>
    <row r="1" spans="1:16" ht="105.6" customHeight="1" x14ac:dyDescent="0.25">
      <c r="A1" s="157"/>
      <c r="B1" s="158"/>
      <c r="C1" s="114" t="s">
        <v>90</v>
      </c>
      <c r="D1" s="114"/>
      <c r="E1" s="115"/>
      <c r="F1" s="118" t="s">
        <v>92</v>
      </c>
      <c r="G1" s="118"/>
      <c r="H1" s="118"/>
      <c r="I1" s="118"/>
      <c r="J1" s="118"/>
      <c r="K1" s="44"/>
      <c r="L1" s="44"/>
      <c r="M1" s="44"/>
      <c r="N1" s="44"/>
      <c r="O1" s="44"/>
      <c r="P1" s="44"/>
    </row>
    <row r="2" spans="1:16" ht="105.6" customHeight="1" x14ac:dyDescent="0.25">
      <c r="A2" s="156" t="s">
        <v>116</v>
      </c>
      <c r="B2" s="156"/>
      <c r="C2" s="116" t="s">
        <v>119</v>
      </c>
      <c r="D2" s="116"/>
      <c r="E2" s="116"/>
      <c r="F2" s="119" t="s">
        <v>91</v>
      </c>
      <c r="G2" s="119"/>
      <c r="H2" s="119"/>
      <c r="I2" s="119"/>
      <c r="J2" s="119"/>
      <c r="K2" s="45"/>
      <c r="L2" s="45"/>
      <c r="M2" s="45"/>
      <c r="N2" s="45"/>
      <c r="O2" s="45"/>
      <c r="P2" s="45"/>
    </row>
    <row r="3" spans="1:16" x14ac:dyDescent="0.25">
      <c r="A3"/>
      <c r="B3" s="1"/>
      <c r="C3"/>
      <c r="D3"/>
      <c r="E3" s="2"/>
      <c r="F3" s="2"/>
      <c r="G3" s="2"/>
      <c r="H3" s="3"/>
      <c r="I3" s="4"/>
      <c r="J3" s="4"/>
      <c r="K3" s="3"/>
      <c r="L3" s="3"/>
      <c r="M3" s="3"/>
      <c r="N3" s="3"/>
      <c r="O3" s="3"/>
      <c r="P3" s="3"/>
    </row>
    <row r="4" spans="1:16" ht="112.5" customHeight="1" x14ac:dyDescent="0.25">
      <c r="A4" s="63" t="s">
        <v>0</v>
      </c>
      <c r="B4" s="63" t="s">
        <v>1</v>
      </c>
      <c r="C4" s="63" t="s">
        <v>73</v>
      </c>
      <c r="D4" s="63" t="s">
        <v>4</v>
      </c>
      <c r="E4" s="63" t="s">
        <v>24</v>
      </c>
      <c r="F4" s="63" t="s">
        <v>93</v>
      </c>
      <c r="G4" s="63" t="s">
        <v>48</v>
      </c>
      <c r="H4" s="63" t="s">
        <v>103</v>
      </c>
      <c r="I4" s="63" t="s">
        <v>120</v>
      </c>
      <c r="J4" s="63" t="s">
        <v>114</v>
      </c>
    </row>
    <row r="5" spans="1:16" ht="24.75" customHeight="1" x14ac:dyDescent="0.25">
      <c r="A5" s="113" t="s">
        <v>87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6" ht="81" customHeight="1" x14ac:dyDescent="0.25">
      <c r="A6" s="104"/>
      <c r="B6" s="105"/>
      <c r="C6" s="55" t="s">
        <v>110</v>
      </c>
      <c r="D6" s="56" t="s">
        <v>27</v>
      </c>
      <c r="E6" s="56">
        <v>2026</v>
      </c>
      <c r="F6" s="37">
        <v>147</v>
      </c>
      <c r="G6" s="57" t="s">
        <v>111</v>
      </c>
      <c r="H6" s="58" t="s">
        <v>74</v>
      </c>
      <c r="I6" s="103" t="s">
        <v>122</v>
      </c>
      <c r="J6" s="102" t="s">
        <v>115</v>
      </c>
    </row>
    <row r="7" spans="1:16" ht="23.25" customHeight="1" x14ac:dyDescent="0.25">
      <c r="A7" s="113" t="s">
        <v>75</v>
      </c>
      <c r="B7" s="113"/>
      <c r="C7" s="113"/>
      <c r="D7" s="113"/>
      <c r="E7" s="113"/>
      <c r="F7" s="113"/>
      <c r="G7" s="113"/>
      <c r="H7" s="113"/>
      <c r="I7" s="113"/>
      <c r="J7" s="113"/>
    </row>
    <row r="8" spans="1:16" ht="79.5" customHeight="1" x14ac:dyDescent="0.25">
      <c r="A8" s="165" t="s">
        <v>39</v>
      </c>
      <c r="B8" s="167" t="s">
        <v>16</v>
      </c>
      <c r="C8" s="55" t="s">
        <v>40</v>
      </c>
      <c r="D8" s="56" t="s">
        <v>79</v>
      </c>
      <c r="E8" s="59">
        <v>2003</v>
      </c>
      <c r="F8" s="60">
        <v>223</v>
      </c>
      <c r="G8" s="25" t="s">
        <v>81</v>
      </c>
      <c r="H8" s="61" t="s">
        <v>72</v>
      </c>
      <c r="I8" s="103" t="s">
        <v>122</v>
      </c>
      <c r="J8" s="102" t="s">
        <v>115</v>
      </c>
    </row>
    <row r="9" spans="1:16" ht="79.5" customHeight="1" x14ac:dyDescent="0.25">
      <c r="A9" s="166"/>
      <c r="B9" s="168"/>
      <c r="C9" s="55" t="s">
        <v>41</v>
      </c>
      <c r="D9" s="56" t="s">
        <v>80</v>
      </c>
      <c r="E9" s="59">
        <v>2003</v>
      </c>
      <c r="F9" s="60">
        <v>87</v>
      </c>
      <c r="G9" s="25" t="s">
        <v>53</v>
      </c>
      <c r="H9" s="58" t="s">
        <v>74</v>
      </c>
      <c r="I9" s="103" t="s">
        <v>122</v>
      </c>
      <c r="J9" s="102" t="s">
        <v>115</v>
      </c>
    </row>
  </sheetData>
  <mergeCells count="10">
    <mergeCell ref="A8:A9"/>
    <mergeCell ref="B8:B9"/>
    <mergeCell ref="A5:J5"/>
    <mergeCell ref="A7:J7"/>
    <mergeCell ref="C1:E1"/>
    <mergeCell ref="C2:E2"/>
    <mergeCell ref="A1:B1"/>
    <mergeCell ref="A2:B2"/>
    <mergeCell ref="F1:J1"/>
    <mergeCell ref="F2:J2"/>
  </mergeCells>
  <printOptions horizontalCentered="1"/>
  <pageMargins left="0.39370078740157483" right="0.39370078740157483" top="0.39370078740157483" bottom="0.19685039370078741" header="0" footer="0.59055118110236227"/>
  <pageSetup paperSize="8" scale="80" orientation="landscape" r:id="rId1"/>
  <headerFooter>
    <oddFooter>&amp;C&amp;24Page 4 / 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PSM - Hotte </vt:lpstr>
      <vt:lpstr>Zone Atmosphère Contrôlée</vt:lpstr>
      <vt:lpstr>Zone de cryoconservation</vt:lpstr>
      <vt:lpstr>'PSM - Hotte '!Impression_des_titres</vt:lpstr>
      <vt:lpstr>'Zone Atmosphère Contrôlée'!Impression_des_titres</vt:lpstr>
      <vt:lpstr>'Zone de cryoconservation'!Impression_des_titres</vt:lpstr>
      <vt:lpstr>'PSM - Hotte '!Zone_d_impression</vt:lpstr>
      <vt:lpstr>'Zone Atmosphère Contrôlée'!Zone_d_impression</vt:lpstr>
      <vt:lpstr>'Zone de cryoconservation'!Zone_d_impression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beauvois</dc:creator>
  <cp:lastModifiedBy>MAILLARD Alexandre</cp:lastModifiedBy>
  <cp:lastPrinted>2023-06-23T06:57:16Z</cp:lastPrinted>
  <dcterms:created xsi:type="dcterms:W3CDTF">2014-07-07T14:44:22Z</dcterms:created>
  <dcterms:modified xsi:type="dcterms:W3CDTF">2026-04-22T12:23:49Z</dcterms:modified>
</cp:coreProperties>
</file>